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04" yWindow="492" windowWidth="22716" windowHeight="8676"/>
  </bookViews>
  <sheets>
    <sheet name="без учета счетов бюджета" sheetId="2" r:id="rId1"/>
  </sheets>
  <definedNames>
    <definedName name="_xlnm.Print_Titles" localSheetId="0">'без учета счетов бюджета'!$7:$8</definedName>
  </definedNames>
  <calcPr calcId="124519"/>
</workbook>
</file>

<file path=xl/calcChain.xml><?xml version="1.0" encoding="utf-8"?>
<calcChain xmlns="http://schemas.openxmlformats.org/spreadsheetml/2006/main">
  <c r="AD13" i="2"/>
  <c r="AD47"/>
  <c r="AD43"/>
  <c r="AD44"/>
  <c r="AD29"/>
  <c r="AD30"/>
  <c r="AD28"/>
  <c r="AD27"/>
  <c r="AD22"/>
  <c r="AD19"/>
  <c r="AD16"/>
  <c r="AD11"/>
  <c r="AD12"/>
  <c r="AD14"/>
  <c r="AD15"/>
  <c r="AD17"/>
  <c r="AD18"/>
  <c r="AD20"/>
  <c r="AD21"/>
  <c r="AD23"/>
  <c r="AD24"/>
  <c r="AD25"/>
  <c r="AD26"/>
  <c r="AD31"/>
  <c r="AD32"/>
  <c r="AD33"/>
  <c r="AD34"/>
  <c r="AD35"/>
  <c r="AD36"/>
  <c r="AD37"/>
  <c r="AD38"/>
  <c r="AD39"/>
  <c r="AD40"/>
  <c r="AD41"/>
  <c r="AD42"/>
  <c r="AD45"/>
  <c r="AD46"/>
  <c r="AD48"/>
  <c r="AD49"/>
  <c r="AD10"/>
</calcChain>
</file>

<file path=xl/sharedStrings.xml><?xml version="1.0" encoding="utf-8"?>
<sst xmlns="http://schemas.openxmlformats.org/spreadsheetml/2006/main" count="110" uniqueCount="70">
  <si>
    <t>Единица измерения: тыс. руб.</t>
  </si>
  <si>
    <t>Наименование показателя</t>
  </si>
  <si>
    <t/>
  </si>
  <si>
    <t xml:space="preserve">    Обеспечение деятельности представительных и иных органов власти муниципального образования</t>
  </si>
  <si>
    <t>7500000000</t>
  </si>
  <si>
    <t xml:space="preserve">          Председатель законодательного (представительного) органа муниципального образования</t>
  </si>
  <si>
    <t>7500100000</t>
  </si>
  <si>
    <t xml:space="preserve">            Расходы на обеспечение функций органов местного самоуправления</t>
  </si>
  <si>
    <t>7500100140</t>
  </si>
  <si>
    <t xml:space="preserve">          Расходы на обеспечение деятельности (законодательного) представительного органа власти муниципального образования</t>
  </si>
  <si>
    <t>7500200000</t>
  </si>
  <si>
    <t>7500200140</t>
  </si>
  <si>
    <t xml:space="preserve">          Председатель Контрольно-ревизионной комиссии</t>
  </si>
  <si>
    <t>7500300000</t>
  </si>
  <si>
    <t>7500300140</t>
  </si>
  <si>
    <t xml:space="preserve">          Обеспечение деятельности контрольно-ревизионной комиссии</t>
  </si>
  <si>
    <t>7500400000</t>
  </si>
  <si>
    <t>7500400140</t>
  </si>
  <si>
    <t xml:space="preserve">    Обеспечение деятельности высшего должностного лица муниципального образования «Краснинский район» Смоленской области</t>
  </si>
  <si>
    <t>7600000000</t>
  </si>
  <si>
    <t xml:space="preserve">          Глава муниципального образования</t>
  </si>
  <si>
    <t>7600100000</t>
  </si>
  <si>
    <t>7600100140</t>
  </si>
  <si>
    <t xml:space="preserve">            Расходы на поощрение за достижение показателей деятельности органов исполнительной власти</t>
  </si>
  <si>
    <t>7600155491</t>
  </si>
  <si>
    <t xml:space="preserve">    Резервный фонд</t>
  </si>
  <si>
    <t>8100000000</t>
  </si>
  <si>
    <t xml:space="preserve">          Резервный фонд Администрации муниципального образования</t>
  </si>
  <si>
    <t>8100100000</t>
  </si>
  <si>
    <t xml:space="preserve">            Расходы за счет средств резервного фонда Администрации муниципального образования «Краснинский район» Смоленской области</t>
  </si>
  <si>
    <t>8100127770</t>
  </si>
  <si>
    <t xml:space="preserve">    Непрограммные расходы органов исполнительной власти</t>
  </si>
  <si>
    <t>9100000000</t>
  </si>
  <si>
    <t xml:space="preserve">          Субсидии на оказание финансовой помощи общественным организациям</t>
  </si>
  <si>
    <t>9100100000</t>
  </si>
  <si>
    <t xml:space="preserve">            Субсидии на оказание финансовой помощи общественной организации "Краснинская районная организация Смоленской областной организации Всероссийского общества инвалидов", направленной на укрепление материально-технической базы</t>
  </si>
  <si>
    <t>9100160030</t>
  </si>
  <si>
    <t xml:space="preserve">            Субсидии на оказание финансовой помощи общественной организации "Краснинский  районный  совет ветеранов (пенсионеров)  войны, труда, Вооруженных сил и правоохранительных органов", направленной на укрепление материально-технической базы</t>
  </si>
  <si>
    <t>9100160040</t>
  </si>
  <si>
    <t xml:space="preserve">          Прочие расходы за счет межбюджетных трансфертов других уровней</t>
  </si>
  <si>
    <t>9100200000</t>
  </si>
  <si>
    <t xml:space="preserve">            Расходы на осуществление, переданных полномочий по внешнему муниципальному финансовому контролю</t>
  </si>
  <si>
    <t>91002П0010</t>
  </si>
  <si>
    <t xml:space="preserve">            Расходы на осуществление, переданных полномочий по казначейскому исполнению бюджетов поселений</t>
  </si>
  <si>
    <t>91002П0020</t>
  </si>
  <si>
    <t xml:space="preserve">          Исполнение судебных актов Российской Федерации и мировых соглашений по возмещению вреда, причиненного в результате незаконных действий (бездействий) органов местного самоуправления, либо должностных лиц этих органов</t>
  </si>
  <si>
    <t>9100300000</t>
  </si>
  <si>
    <t xml:space="preserve">            Расходы на исполнение судебных актов</t>
  </si>
  <si>
    <t>9100320200</t>
  </si>
  <si>
    <t>9100500000</t>
  </si>
  <si>
    <t>9100520330</t>
  </si>
  <si>
    <t>9100520450</t>
  </si>
  <si>
    <t>к пояснительной записке</t>
  </si>
  <si>
    <t>Приложение 2</t>
  </si>
  <si>
    <t>проекта решения об исполнении бюджета</t>
  </si>
  <si>
    <t>Целевая статья</t>
  </si>
  <si>
    <t>Утвержденные назначения</t>
  </si>
  <si>
    <t>Исполнено</t>
  </si>
  <si>
    <t>Процент исполнения</t>
  </si>
  <si>
    <t>ВСЕГО РАСХОДОВ</t>
  </si>
  <si>
    <t>муниципального района за 2024 год</t>
  </si>
  <si>
    <t>Сведения об исполнении бюджетных ассигнований по непрограммным направлениям деятельности бюджета муниципального района за 2024 год</t>
  </si>
  <si>
    <t>Обеспечение деятельности высшего должностного лица муниципального образования  Краснинский муниципальный округ  Смоленской области</t>
  </si>
  <si>
    <t xml:space="preserve">   Расходы для поощрения муниципальных управленческих команд за достижение плановых значений показателей</t>
  </si>
  <si>
    <t xml:space="preserve">          Уплата налогов и сборов в бюджеты бюджетной системы Российской Федерации</t>
  </si>
  <si>
    <t xml:space="preserve">            Расходы на уплату налогов и сборов</t>
  </si>
  <si>
    <t>Расходы в области жилищного хозяйства на перечисление взносов на капитальный ремонт общего имущества в многоквартирном доме и оплаты коммунальных услуг по содержанию жилых помещений, включенных в специализированный жилищный фонд муниципального образования "Краснинский район" Смоленской области</t>
  </si>
  <si>
    <t xml:space="preserve">          Расходы на перечисление взносов на капитальный ремонт за жилые и нежилые помещения</t>
  </si>
  <si>
    <t xml:space="preserve">  Расходы на оплату коммунальных услуг по содержанию жилых и нежилых помещений</t>
  </si>
  <si>
    <t xml:space="preserve">           Расходы на содержание и ремонт жилых помещений, включенных в специализированный жилищный фонд</t>
  </si>
</sst>
</file>

<file path=xl/styles.xml><?xml version="1.0" encoding="utf-8"?>
<styleSheet xmlns="http://schemas.openxmlformats.org/spreadsheetml/2006/main">
  <numFmts count="1">
    <numFmt numFmtId="164" formatCode="#,##0.0"/>
  </numFmts>
  <fonts count="9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8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16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16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1" fontId="1" fillId="0" borderId="2">
      <alignment horizontal="left" vertical="top" wrapText="1" indent="2"/>
    </xf>
    <xf numFmtId="4" fontId="1" fillId="0" borderId="2">
      <alignment horizontal="right" vertical="top" shrinkToFit="1"/>
    </xf>
    <xf numFmtId="4" fontId="3" fillId="3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  <xf numFmtId="4" fontId="3" fillId="2" borderId="2">
      <alignment horizontal="right" vertical="top" shrinkToFit="1"/>
    </xf>
    <xf numFmtId="164" fontId="1" fillId="0" borderId="2">
      <alignment horizontal="right" vertical="top" shrinkToFit="1"/>
    </xf>
  </cellStyleXfs>
  <cellXfs count="41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1" xfId="14" applyNumberFormat="1" applyProtection="1">
      <alignment horizontal="left" wrapText="1"/>
    </xf>
    <xf numFmtId="0" fontId="7" fillId="0" borderId="1" xfId="3" applyNumberFormat="1" applyFont="1" applyProtection="1">
      <alignment horizontal="center" wrapText="1"/>
    </xf>
    <xf numFmtId="0" fontId="7" fillId="0" borderId="1" xfId="4" applyNumberFormat="1" applyFont="1" applyProtection="1">
      <alignment horizontal="center"/>
    </xf>
    <xf numFmtId="1" fontId="8" fillId="0" borderId="2" xfId="8" applyNumberFormat="1" applyFont="1" applyProtection="1">
      <alignment horizontal="center" vertical="top" shrinkToFit="1"/>
    </xf>
    <xf numFmtId="164" fontId="7" fillId="2" borderId="2" xfId="9" applyNumberFormat="1" applyFont="1" applyProtection="1">
      <alignment horizontal="right" vertical="top" shrinkToFit="1"/>
    </xf>
    <xf numFmtId="10" fontId="7" fillId="2" borderId="2" xfId="10" applyNumberFormat="1" applyFont="1" applyProtection="1">
      <alignment horizontal="right" vertical="top" shrinkToFit="1"/>
    </xf>
    <xf numFmtId="164" fontId="7" fillId="3" borderId="2" xfId="12" applyNumberFormat="1" applyFont="1" applyProtection="1">
      <alignment horizontal="right" vertical="top" shrinkToFit="1"/>
    </xf>
    <xf numFmtId="10" fontId="7" fillId="3" borderId="2" xfId="13" applyNumberFormat="1" applyFont="1" applyProtection="1">
      <alignment horizontal="right" vertical="top" shrinkToFit="1"/>
    </xf>
    <xf numFmtId="0" fontId="8" fillId="5" borderId="2" xfId="6" applyNumberFormat="1" applyFont="1" applyFill="1" applyProtection="1">
      <alignment horizontal="center" vertical="center" wrapText="1"/>
    </xf>
    <xf numFmtId="164" fontId="7" fillId="5" borderId="2" xfId="9" applyNumberFormat="1" applyFont="1" applyFill="1" applyProtection="1">
      <alignment horizontal="right" vertical="top" shrinkToFit="1"/>
    </xf>
    <xf numFmtId="164" fontId="7" fillId="5" borderId="2" xfId="12" applyNumberFormat="1" applyFont="1" applyFill="1" applyProtection="1">
      <alignment horizontal="right" vertical="top" shrinkToFit="1"/>
    </xf>
    <xf numFmtId="0" fontId="8" fillId="0" borderId="2" xfId="7" applyNumberFormat="1" applyFont="1" applyProtection="1">
      <alignment vertical="top" wrapText="1"/>
    </xf>
    <xf numFmtId="164" fontId="8" fillId="2" borderId="2" xfId="9" applyNumberFormat="1" applyFont="1" applyProtection="1">
      <alignment horizontal="right" vertical="top" shrinkToFit="1"/>
    </xf>
    <xf numFmtId="164" fontId="8" fillId="5" borderId="2" xfId="9" applyNumberFormat="1" applyFont="1" applyFill="1" applyProtection="1">
      <alignment horizontal="right" vertical="top" shrinkToFit="1"/>
    </xf>
    <xf numFmtId="0" fontId="1" fillId="0" borderId="1" xfId="2" applyNumberFormat="1" applyFont="1" applyProtection="1"/>
    <xf numFmtId="0" fontId="1" fillId="5" borderId="1" xfId="2" applyNumberFormat="1" applyFont="1" applyFill="1" applyProtection="1"/>
    <xf numFmtId="0" fontId="1" fillId="5" borderId="1" xfId="14" applyNumberFormat="1" applyFont="1" applyFill="1" applyProtection="1">
      <alignment horizontal="left" wrapText="1"/>
    </xf>
    <xf numFmtId="0" fontId="0" fillId="0" borderId="0" xfId="0" applyFont="1" applyProtection="1">
      <protection locked="0"/>
    </xf>
    <xf numFmtId="0" fontId="0" fillId="5" borderId="0" xfId="0" applyFont="1" applyFill="1" applyProtection="1">
      <protection locked="0"/>
    </xf>
    <xf numFmtId="0" fontId="7" fillId="0" borderId="1" xfId="3" applyFont="1">
      <alignment horizontal="center" wrapText="1"/>
    </xf>
    <xf numFmtId="0" fontId="8" fillId="0" borderId="2" xfId="6" applyFont="1">
      <alignment horizontal="center" vertical="center" wrapText="1"/>
    </xf>
    <xf numFmtId="0" fontId="8" fillId="5" borderId="2" xfId="6" applyFont="1" applyFill="1">
      <alignment horizontal="center" vertical="center" wrapText="1"/>
    </xf>
    <xf numFmtId="0" fontId="8" fillId="0" borderId="1" xfId="3" applyFont="1" applyAlignment="1">
      <alignment horizontal="right" wrapText="1"/>
    </xf>
    <xf numFmtId="0" fontId="8" fillId="0" borderId="2" xfId="6" applyNumberFormat="1" applyFont="1" applyProtection="1">
      <alignment horizontal="center" vertical="center" wrapText="1"/>
    </xf>
    <xf numFmtId="0" fontId="8" fillId="0" borderId="2" xfId="6" applyFont="1">
      <alignment horizontal="center" vertical="center" wrapText="1"/>
    </xf>
    <xf numFmtId="0" fontId="8" fillId="5" borderId="2" xfId="6" applyNumberFormat="1" applyFont="1" applyFill="1" applyProtection="1">
      <alignment horizontal="center" vertical="center" wrapText="1"/>
    </xf>
    <xf numFmtId="0" fontId="8" fillId="5" borderId="2" xfId="6" applyFont="1" applyFill="1">
      <alignment horizontal="center" vertical="center" wrapText="1"/>
    </xf>
    <xf numFmtId="0" fontId="7" fillId="0" borderId="1" xfId="3" applyNumberFormat="1" applyFont="1" applyAlignment="1" applyProtection="1">
      <alignment horizontal="center" wrapText="1"/>
    </xf>
    <xf numFmtId="0" fontId="1" fillId="0" borderId="1" xfId="14" applyNumberFormat="1" applyFont="1" applyProtection="1">
      <alignment horizontal="left" wrapText="1"/>
    </xf>
    <xf numFmtId="0" fontId="1" fillId="0" borderId="1" xfId="14" applyFont="1">
      <alignment horizontal="left" wrapText="1"/>
    </xf>
    <xf numFmtId="0" fontId="7" fillId="0" borderId="2" xfId="11" applyNumberFormat="1" applyFont="1" applyProtection="1">
      <alignment horizontal="left"/>
    </xf>
    <xf numFmtId="0" fontId="7" fillId="0" borderId="2" xfId="11" applyFont="1">
      <alignment horizontal="left"/>
    </xf>
    <xf numFmtId="0" fontId="8" fillId="0" borderId="3" xfId="5" applyNumberFormat="1" applyFont="1" applyBorder="1" applyAlignment="1" applyProtection="1">
      <alignment horizontal="left"/>
    </xf>
    <xf numFmtId="0" fontId="8" fillId="0" borderId="3" xfId="5" applyFont="1" applyBorder="1" applyAlignment="1">
      <alignment horizontal="left"/>
    </xf>
    <xf numFmtId="1" fontId="8" fillId="0" borderId="5" xfId="8" applyNumberFormat="1" applyFont="1" applyBorder="1" applyProtection="1">
      <alignment horizontal="center" vertical="top" shrinkToFit="1"/>
    </xf>
    <xf numFmtId="0" fontId="8" fillId="0" borderId="6" xfId="7" applyNumberFormat="1" applyFont="1" applyBorder="1" applyProtection="1">
      <alignment vertical="top" wrapText="1"/>
    </xf>
    <xf numFmtId="0" fontId="8" fillId="0" borderId="7" xfId="7" applyNumberFormat="1" applyFont="1" applyBorder="1" applyProtection="1">
      <alignment vertical="top" wrapText="1"/>
    </xf>
    <xf numFmtId="0" fontId="8" fillId="0" borderId="4" xfId="0" applyFont="1" applyBorder="1" applyAlignment="1">
      <alignment wrapText="1"/>
    </xf>
  </cellXfs>
  <cellStyles count="28">
    <cellStyle name="br" xfId="17"/>
    <cellStyle name="col" xfId="16"/>
    <cellStyle name="st24" xfId="12"/>
    <cellStyle name="st25" xfId="9"/>
    <cellStyle name="st26" xfId="27"/>
    <cellStyle name="style0" xfId="18"/>
    <cellStyle name="td" xfId="19"/>
    <cellStyle name="tr" xfId="15"/>
    <cellStyle name="xl21" xfId="20"/>
    <cellStyle name="xl22" xfId="6"/>
    <cellStyle name="xl23" xfId="21"/>
    <cellStyle name="xl24" xfId="2"/>
    <cellStyle name="xl25" xfId="8"/>
    <cellStyle name="xl26" xfId="11"/>
    <cellStyle name="xl27" xfId="22"/>
    <cellStyle name="xl28" xfId="23"/>
    <cellStyle name="xl29" xfId="1"/>
    <cellStyle name="xl30" xfId="14"/>
    <cellStyle name="xl31" xfId="24"/>
    <cellStyle name="xl32" xfId="13"/>
    <cellStyle name="xl33" xfId="3"/>
    <cellStyle name="xl34" xfId="4"/>
    <cellStyle name="xl35" xfId="5"/>
    <cellStyle name="xl36" xfId="25"/>
    <cellStyle name="xl37" xfId="7"/>
    <cellStyle name="xl38" xfId="26"/>
    <cellStyle name="xl39" xfId="1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H51"/>
  <sheetViews>
    <sheetView showGridLines="0" tabSelected="1" topLeftCell="A34" zoomScaleSheetLayoutView="100" workbookViewId="0">
      <selection activeCell="A39" sqref="A39"/>
    </sheetView>
  </sheetViews>
  <sheetFormatPr defaultRowHeight="14.4" outlineLevelRow="4"/>
  <cols>
    <col min="1" max="1" width="79.44140625" style="20" customWidth="1"/>
    <col min="2" max="2" width="15.33203125" style="20" customWidth="1"/>
    <col min="3" max="7" width="8.88671875" style="20" hidden="1"/>
    <col min="8" max="8" width="15" style="21" customWidth="1"/>
    <col min="9" max="24" width="8.88671875" style="21" hidden="1"/>
    <col min="25" max="25" width="14.6640625" style="21" customWidth="1"/>
    <col min="26" max="29" width="8.88671875" style="21" hidden="1"/>
    <col min="30" max="30" width="14.33203125" style="21" customWidth="1"/>
    <col min="31" max="33" width="8.88671875" style="1" hidden="1"/>
    <col min="34" max="34" width="8.88671875" style="1" customWidth="1"/>
    <col min="35" max="16384" width="8.88671875" style="1"/>
  </cols>
  <sheetData>
    <row r="1" spans="1:34" ht="15.6">
      <c r="A1" s="4"/>
      <c r="B1" s="22"/>
      <c r="C1" s="22"/>
      <c r="D1" s="22"/>
      <c r="E1" s="22"/>
      <c r="F1" s="22"/>
      <c r="G1" s="22"/>
      <c r="H1" s="25" t="s">
        <v>53</v>
      </c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  <c r="AD1" s="25"/>
      <c r="AE1" s="22"/>
      <c r="AF1" s="4"/>
      <c r="AG1" s="5"/>
      <c r="AH1" s="2"/>
    </row>
    <row r="2" spans="1:34" ht="15.6">
      <c r="A2" s="4"/>
      <c r="B2" s="22"/>
      <c r="C2" s="22"/>
      <c r="D2" s="22"/>
      <c r="E2" s="22"/>
      <c r="F2" s="22"/>
      <c r="G2" s="22"/>
      <c r="H2" s="25" t="s">
        <v>52</v>
      </c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2"/>
      <c r="AF2" s="4"/>
      <c r="AG2" s="5"/>
      <c r="AH2" s="2"/>
    </row>
    <row r="3" spans="1:34" ht="15.6">
      <c r="A3" s="4"/>
      <c r="B3" s="22"/>
      <c r="C3" s="22"/>
      <c r="D3" s="22"/>
      <c r="E3" s="22"/>
      <c r="F3" s="22"/>
      <c r="G3" s="22"/>
      <c r="H3" s="25" t="s">
        <v>54</v>
      </c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2"/>
      <c r="AF3" s="4"/>
      <c r="AG3" s="5"/>
      <c r="AH3" s="2"/>
    </row>
    <row r="4" spans="1:34" ht="15.6">
      <c r="A4" s="4"/>
      <c r="B4" s="22"/>
      <c r="C4" s="22"/>
      <c r="D4" s="22"/>
      <c r="E4" s="22"/>
      <c r="F4" s="22"/>
      <c r="G4" s="22"/>
      <c r="H4" s="25" t="s">
        <v>60</v>
      </c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2"/>
      <c r="AF4" s="4"/>
      <c r="AG4" s="5"/>
      <c r="AH4" s="2"/>
    </row>
    <row r="5" spans="1:34" ht="39" customHeight="1">
      <c r="A5" s="30" t="s">
        <v>61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22"/>
      <c r="AF5" s="4"/>
      <c r="AG5" s="5"/>
      <c r="AH5" s="2"/>
    </row>
    <row r="6" spans="1:34" ht="15.6">
      <c r="A6" s="35" t="s">
        <v>0</v>
      </c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  <c r="Y6" s="36"/>
      <c r="Z6" s="36"/>
      <c r="AA6" s="36"/>
      <c r="AB6" s="36"/>
      <c r="AC6" s="36"/>
      <c r="AD6" s="36"/>
      <c r="AE6" s="36"/>
      <c r="AF6" s="36"/>
      <c r="AG6" s="36"/>
      <c r="AH6" s="2"/>
    </row>
    <row r="7" spans="1:34" ht="15.6">
      <c r="A7" s="26" t="s">
        <v>1</v>
      </c>
      <c r="B7" s="26" t="s">
        <v>55</v>
      </c>
      <c r="C7" s="26" t="s">
        <v>2</v>
      </c>
      <c r="D7" s="26" t="s">
        <v>2</v>
      </c>
      <c r="E7" s="26" t="s">
        <v>2</v>
      </c>
      <c r="F7" s="26" t="s">
        <v>2</v>
      </c>
      <c r="G7" s="26" t="s">
        <v>2</v>
      </c>
      <c r="H7" s="28" t="s">
        <v>56</v>
      </c>
      <c r="I7" s="28" t="s">
        <v>2</v>
      </c>
      <c r="J7" s="28" t="s">
        <v>2</v>
      </c>
      <c r="K7" s="28" t="s">
        <v>2</v>
      </c>
      <c r="L7" s="28" t="s">
        <v>2</v>
      </c>
      <c r="M7" s="28" t="s">
        <v>2</v>
      </c>
      <c r="N7" s="28" t="s">
        <v>2</v>
      </c>
      <c r="O7" s="28" t="s">
        <v>2</v>
      </c>
      <c r="P7" s="28" t="s">
        <v>2</v>
      </c>
      <c r="Q7" s="28" t="s">
        <v>2</v>
      </c>
      <c r="R7" s="11" t="s">
        <v>2</v>
      </c>
      <c r="S7" s="28" t="s">
        <v>2</v>
      </c>
      <c r="T7" s="28" t="s">
        <v>2</v>
      </c>
      <c r="U7" s="28" t="s">
        <v>2</v>
      </c>
      <c r="V7" s="28" t="s">
        <v>2</v>
      </c>
      <c r="W7" s="28" t="s">
        <v>2</v>
      </c>
      <c r="X7" s="11" t="s">
        <v>2</v>
      </c>
      <c r="Y7" s="28" t="s">
        <v>57</v>
      </c>
      <c r="Z7" s="28" t="s">
        <v>2</v>
      </c>
      <c r="AA7" s="28" t="s">
        <v>2</v>
      </c>
      <c r="AB7" s="11" t="s">
        <v>2</v>
      </c>
      <c r="AC7" s="28" t="s">
        <v>2</v>
      </c>
      <c r="AD7" s="28" t="s">
        <v>58</v>
      </c>
      <c r="AE7" s="26" t="s">
        <v>2</v>
      </c>
      <c r="AF7" s="26" t="s">
        <v>2</v>
      </c>
      <c r="AG7" s="26" t="s">
        <v>2</v>
      </c>
      <c r="AH7" s="2"/>
    </row>
    <row r="8" spans="1:34" ht="34.200000000000003" customHeight="1">
      <c r="A8" s="27"/>
      <c r="B8" s="27"/>
      <c r="C8" s="27"/>
      <c r="D8" s="27"/>
      <c r="E8" s="27"/>
      <c r="F8" s="27"/>
      <c r="G8" s="27"/>
      <c r="H8" s="29"/>
      <c r="I8" s="29"/>
      <c r="J8" s="29"/>
      <c r="K8" s="29"/>
      <c r="L8" s="29"/>
      <c r="M8" s="29"/>
      <c r="N8" s="29"/>
      <c r="O8" s="29"/>
      <c r="P8" s="29"/>
      <c r="Q8" s="29"/>
      <c r="R8" s="11"/>
      <c r="S8" s="29"/>
      <c r="T8" s="29"/>
      <c r="U8" s="29"/>
      <c r="V8" s="29"/>
      <c r="W8" s="29"/>
      <c r="X8" s="11"/>
      <c r="Y8" s="29"/>
      <c r="Z8" s="29"/>
      <c r="AA8" s="29"/>
      <c r="AB8" s="11"/>
      <c r="AC8" s="29"/>
      <c r="AD8" s="29"/>
      <c r="AE8" s="27"/>
      <c r="AF8" s="27"/>
      <c r="AG8" s="27"/>
      <c r="AH8" s="2"/>
    </row>
    <row r="9" spans="1:34" ht="15.6">
      <c r="A9" s="23">
        <v>1</v>
      </c>
      <c r="B9" s="23">
        <v>2</v>
      </c>
      <c r="C9" s="23"/>
      <c r="D9" s="23"/>
      <c r="E9" s="23"/>
      <c r="F9" s="23"/>
      <c r="G9" s="23"/>
      <c r="H9" s="24">
        <v>3</v>
      </c>
      <c r="I9" s="24"/>
      <c r="J9" s="24"/>
      <c r="K9" s="24"/>
      <c r="L9" s="24"/>
      <c r="M9" s="24"/>
      <c r="N9" s="24"/>
      <c r="O9" s="24"/>
      <c r="P9" s="24"/>
      <c r="Q9" s="24"/>
      <c r="R9" s="11"/>
      <c r="S9" s="24"/>
      <c r="T9" s="24"/>
      <c r="U9" s="24"/>
      <c r="V9" s="24"/>
      <c r="W9" s="24"/>
      <c r="X9" s="11"/>
      <c r="Y9" s="24">
        <v>4</v>
      </c>
      <c r="Z9" s="24"/>
      <c r="AA9" s="24"/>
      <c r="AB9" s="11"/>
      <c r="AC9" s="24"/>
      <c r="AD9" s="24">
        <v>5</v>
      </c>
      <c r="AE9" s="23"/>
      <c r="AF9" s="23"/>
      <c r="AG9" s="23"/>
      <c r="AH9" s="2"/>
    </row>
    <row r="10" spans="1:34" ht="31.2">
      <c r="A10" s="14" t="s">
        <v>3</v>
      </c>
      <c r="B10" s="6" t="s">
        <v>4</v>
      </c>
      <c r="C10" s="6"/>
      <c r="D10" s="6"/>
      <c r="E10" s="6"/>
      <c r="F10" s="6"/>
      <c r="G10" s="15">
        <v>0</v>
      </c>
      <c r="H10" s="16">
        <v>6438.9</v>
      </c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>
        <v>6437.4</v>
      </c>
      <c r="Z10" s="16">
        <v>0</v>
      </c>
      <c r="AA10" s="16">
        <v>0</v>
      </c>
      <c r="AB10" s="16">
        <v>4619.44812</v>
      </c>
      <c r="AC10" s="16">
        <v>-4619.44812</v>
      </c>
      <c r="AD10" s="16">
        <f>Y10/H10*100</f>
        <v>99.976704095420018</v>
      </c>
      <c r="AE10" s="8">
        <v>0.99982609172268411</v>
      </c>
      <c r="AF10" s="8">
        <v>0.99982609172268411</v>
      </c>
      <c r="AG10" s="7">
        <v>0</v>
      </c>
      <c r="AH10" s="2"/>
    </row>
    <row r="11" spans="1:34" ht="31.2" outlineLevel="3">
      <c r="A11" s="14" t="s">
        <v>5</v>
      </c>
      <c r="B11" s="6" t="s">
        <v>6</v>
      </c>
      <c r="C11" s="6"/>
      <c r="D11" s="6"/>
      <c r="E11" s="6"/>
      <c r="F11" s="6"/>
      <c r="G11" s="15">
        <v>0</v>
      </c>
      <c r="H11" s="16">
        <v>2099.6999999999998</v>
      </c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>
        <v>2099.6999999999998</v>
      </c>
      <c r="Z11" s="16">
        <v>0</v>
      </c>
      <c r="AA11" s="16">
        <v>0</v>
      </c>
      <c r="AB11" s="16">
        <v>1782</v>
      </c>
      <c r="AC11" s="16">
        <v>-1782</v>
      </c>
      <c r="AD11" s="16">
        <f t="shared" ref="AD11:AD49" si="0">Y11/H11*100</f>
        <v>100</v>
      </c>
      <c r="AE11" s="8">
        <v>1</v>
      </c>
      <c r="AF11" s="8">
        <v>1</v>
      </c>
      <c r="AG11" s="7">
        <v>0</v>
      </c>
      <c r="AH11" s="2"/>
    </row>
    <row r="12" spans="1:34" ht="15.6" outlineLevel="4">
      <c r="A12" s="14" t="s">
        <v>7</v>
      </c>
      <c r="B12" s="6" t="s">
        <v>8</v>
      </c>
      <c r="C12" s="6"/>
      <c r="D12" s="6"/>
      <c r="E12" s="6"/>
      <c r="F12" s="6"/>
      <c r="G12" s="15">
        <v>0</v>
      </c>
      <c r="H12" s="16">
        <v>2063.5</v>
      </c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>
        <v>2063.5</v>
      </c>
      <c r="Z12" s="16">
        <v>0</v>
      </c>
      <c r="AA12" s="16">
        <v>0</v>
      </c>
      <c r="AB12" s="16">
        <v>1782</v>
      </c>
      <c r="AC12" s="16">
        <v>-1782</v>
      </c>
      <c r="AD12" s="16">
        <f t="shared" si="0"/>
        <v>100</v>
      </c>
      <c r="AE12" s="8">
        <v>1</v>
      </c>
      <c r="AF12" s="8">
        <v>1</v>
      </c>
      <c r="AG12" s="7">
        <v>0</v>
      </c>
      <c r="AH12" s="2"/>
    </row>
    <row r="13" spans="1:34" ht="33" customHeight="1" outlineLevel="4">
      <c r="A13" s="14" t="s">
        <v>63</v>
      </c>
      <c r="B13" s="6">
        <v>7500181590</v>
      </c>
      <c r="C13" s="6"/>
      <c r="D13" s="6"/>
      <c r="E13" s="6"/>
      <c r="F13" s="6"/>
      <c r="G13" s="15"/>
      <c r="H13" s="16">
        <v>36.200000000000003</v>
      </c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>
        <v>36.200000000000003</v>
      </c>
      <c r="Z13" s="16"/>
      <c r="AA13" s="16"/>
      <c r="AB13" s="16"/>
      <c r="AC13" s="16"/>
      <c r="AD13" s="16">
        <f t="shared" si="0"/>
        <v>100</v>
      </c>
      <c r="AE13" s="8"/>
      <c r="AF13" s="8"/>
      <c r="AG13" s="7"/>
      <c r="AH13" s="2"/>
    </row>
    <row r="14" spans="1:34" ht="31.2" outlineLevel="3">
      <c r="A14" s="14" t="s">
        <v>9</v>
      </c>
      <c r="B14" s="6" t="s">
        <v>10</v>
      </c>
      <c r="C14" s="6"/>
      <c r="D14" s="6"/>
      <c r="E14" s="6"/>
      <c r="F14" s="6"/>
      <c r="G14" s="15">
        <v>0</v>
      </c>
      <c r="H14" s="16">
        <v>1459.9</v>
      </c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>
        <v>1458.4</v>
      </c>
      <c r="Z14" s="16">
        <v>0</v>
      </c>
      <c r="AA14" s="16">
        <v>0</v>
      </c>
      <c r="AB14" s="16">
        <v>1169.4965</v>
      </c>
      <c r="AC14" s="16">
        <v>-1169.4965</v>
      </c>
      <c r="AD14" s="16">
        <f t="shared" si="0"/>
        <v>99.897253236523056</v>
      </c>
      <c r="AE14" s="8">
        <v>0.9993134239083995</v>
      </c>
      <c r="AF14" s="8">
        <v>0.9993134239083995</v>
      </c>
      <c r="AG14" s="7">
        <v>0</v>
      </c>
      <c r="AH14" s="2"/>
    </row>
    <row r="15" spans="1:34" ht="15.6" outlineLevel="4">
      <c r="A15" s="14" t="s">
        <v>7</v>
      </c>
      <c r="B15" s="6" t="s">
        <v>11</v>
      </c>
      <c r="C15" s="6"/>
      <c r="D15" s="6"/>
      <c r="E15" s="6"/>
      <c r="F15" s="6"/>
      <c r="G15" s="15">
        <v>0</v>
      </c>
      <c r="H15" s="16">
        <v>1423.8</v>
      </c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>
        <v>1422.3</v>
      </c>
      <c r="Z15" s="16">
        <v>0</v>
      </c>
      <c r="AA15" s="16">
        <v>0</v>
      </c>
      <c r="AB15" s="16">
        <v>1169.4965</v>
      </c>
      <c r="AC15" s="16">
        <v>-1169.4965</v>
      </c>
      <c r="AD15" s="16">
        <f t="shared" si="0"/>
        <v>99.894648124736619</v>
      </c>
      <c r="AE15" s="8">
        <v>0.9993134239083995</v>
      </c>
      <c r="AF15" s="8">
        <v>0.9993134239083995</v>
      </c>
      <c r="AG15" s="7">
        <v>0</v>
      </c>
      <c r="AH15" s="2"/>
    </row>
    <row r="16" spans="1:34" ht="33" customHeight="1" outlineLevel="4">
      <c r="A16" s="14" t="s">
        <v>63</v>
      </c>
      <c r="B16" s="6">
        <v>7500281590</v>
      </c>
      <c r="C16" s="6"/>
      <c r="D16" s="6"/>
      <c r="E16" s="6"/>
      <c r="F16" s="6"/>
      <c r="G16" s="15"/>
      <c r="H16" s="16">
        <v>36.1</v>
      </c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>
        <v>36.1</v>
      </c>
      <c r="Z16" s="16"/>
      <c r="AA16" s="16"/>
      <c r="AB16" s="16"/>
      <c r="AC16" s="16"/>
      <c r="AD16" s="16">
        <f t="shared" si="0"/>
        <v>100</v>
      </c>
      <c r="AE16" s="8"/>
      <c r="AF16" s="8"/>
      <c r="AG16" s="7"/>
      <c r="AH16" s="2"/>
    </row>
    <row r="17" spans="1:34" ht="15.6" outlineLevel="3">
      <c r="A17" s="14" t="s">
        <v>12</v>
      </c>
      <c r="B17" s="6" t="s">
        <v>13</v>
      </c>
      <c r="C17" s="6"/>
      <c r="D17" s="6"/>
      <c r="E17" s="6"/>
      <c r="F17" s="6"/>
      <c r="G17" s="15">
        <v>0</v>
      </c>
      <c r="H17" s="16">
        <v>1694.2</v>
      </c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>
        <v>1694.2</v>
      </c>
      <c r="Z17" s="16">
        <v>0</v>
      </c>
      <c r="AA17" s="16">
        <v>0</v>
      </c>
      <c r="AB17" s="16">
        <v>770.95162000000005</v>
      </c>
      <c r="AC17" s="16">
        <v>-770.95162000000005</v>
      </c>
      <c r="AD17" s="16">
        <f t="shared" si="0"/>
        <v>100</v>
      </c>
      <c r="AE17" s="8">
        <v>1</v>
      </c>
      <c r="AF17" s="8">
        <v>1</v>
      </c>
      <c r="AG17" s="7">
        <v>0</v>
      </c>
      <c r="AH17" s="2"/>
    </row>
    <row r="18" spans="1:34" ht="15.6" outlineLevel="4">
      <c r="A18" s="14" t="s">
        <v>7</v>
      </c>
      <c r="B18" s="6" t="s">
        <v>14</v>
      </c>
      <c r="C18" s="6"/>
      <c r="D18" s="6"/>
      <c r="E18" s="6"/>
      <c r="F18" s="6"/>
      <c r="G18" s="15">
        <v>0</v>
      </c>
      <c r="H18" s="16">
        <v>1655.1</v>
      </c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>
        <v>1655.1</v>
      </c>
      <c r="Z18" s="16">
        <v>0</v>
      </c>
      <c r="AA18" s="16">
        <v>0</v>
      </c>
      <c r="AB18" s="16">
        <v>770.95162000000005</v>
      </c>
      <c r="AC18" s="16">
        <v>-770.95162000000005</v>
      </c>
      <c r="AD18" s="16">
        <f t="shared" si="0"/>
        <v>100</v>
      </c>
      <c r="AE18" s="8">
        <v>1</v>
      </c>
      <c r="AF18" s="8">
        <v>1</v>
      </c>
      <c r="AG18" s="7">
        <v>0</v>
      </c>
      <c r="AH18" s="2"/>
    </row>
    <row r="19" spans="1:34" ht="31.2" outlineLevel="4">
      <c r="A19" s="14" t="s">
        <v>63</v>
      </c>
      <c r="B19" s="6">
        <v>7500381590</v>
      </c>
      <c r="C19" s="6"/>
      <c r="D19" s="6"/>
      <c r="E19" s="6"/>
      <c r="F19" s="6"/>
      <c r="G19" s="15"/>
      <c r="H19" s="16">
        <v>39.1</v>
      </c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>
        <v>39.1</v>
      </c>
      <c r="Z19" s="16"/>
      <c r="AA19" s="16"/>
      <c r="AB19" s="16"/>
      <c r="AC19" s="16"/>
      <c r="AD19" s="16">
        <f t="shared" si="0"/>
        <v>100</v>
      </c>
      <c r="AE19" s="8"/>
      <c r="AF19" s="8"/>
      <c r="AG19" s="7"/>
      <c r="AH19" s="2"/>
    </row>
    <row r="20" spans="1:34" ht="15.6" outlineLevel="3">
      <c r="A20" s="14" t="s">
        <v>15</v>
      </c>
      <c r="B20" s="6" t="s">
        <v>16</v>
      </c>
      <c r="C20" s="6"/>
      <c r="D20" s="6"/>
      <c r="E20" s="6"/>
      <c r="F20" s="6"/>
      <c r="G20" s="15">
        <v>0</v>
      </c>
      <c r="H20" s="16">
        <v>1185.0999999999999</v>
      </c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>
        <v>1185.0999999999999</v>
      </c>
      <c r="Z20" s="16">
        <v>0</v>
      </c>
      <c r="AA20" s="16">
        <v>0</v>
      </c>
      <c r="AB20" s="16">
        <v>897</v>
      </c>
      <c r="AC20" s="16">
        <v>-897</v>
      </c>
      <c r="AD20" s="16">
        <f t="shared" si="0"/>
        <v>100</v>
      </c>
      <c r="AE20" s="8">
        <v>1</v>
      </c>
      <c r="AF20" s="8">
        <v>1</v>
      </c>
      <c r="AG20" s="7">
        <v>0</v>
      </c>
      <c r="AH20" s="2"/>
    </row>
    <row r="21" spans="1:34" ht="15.6" outlineLevel="4">
      <c r="A21" s="14" t="s">
        <v>7</v>
      </c>
      <c r="B21" s="6" t="s">
        <v>17</v>
      </c>
      <c r="C21" s="6"/>
      <c r="D21" s="6"/>
      <c r="E21" s="6"/>
      <c r="F21" s="6"/>
      <c r="G21" s="15">
        <v>0</v>
      </c>
      <c r="H21" s="16">
        <v>1143.5999999999999</v>
      </c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>
        <v>1143.5999999999999</v>
      </c>
      <c r="Z21" s="16">
        <v>0</v>
      </c>
      <c r="AA21" s="16">
        <v>0</v>
      </c>
      <c r="AB21" s="16">
        <v>897</v>
      </c>
      <c r="AC21" s="16">
        <v>-897</v>
      </c>
      <c r="AD21" s="16">
        <f t="shared" si="0"/>
        <v>100</v>
      </c>
      <c r="AE21" s="8">
        <v>1</v>
      </c>
      <c r="AF21" s="8">
        <v>1</v>
      </c>
      <c r="AG21" s="7">
        <v>0</v>
      </c>
      <c r="AH21" s="2"/>
    </row>
    <row r="22" spans="1:34" ht="33.6" customHeight="1" outlineLevel="4">
      <c r="A22" s="14" t="s">
        <v>63</v>
      </c>
      <c r="B22" s="6">
        <v>7500481590</v>
      </c>
      <c r="C22" s="6"/>
      <c r="D22" s="6"/>
      <c r="E22" s="6"/>
      <c r="F22" s="6"/>
      <c r="G22" s="15"/>
      <c r="H22" s="16">
        <v>41.5</v>
      </c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>
        <v>41.5</v>
      </c>
      <c r="Z22" s="16"/>
      <c r="AA22" s="16"/>
      <c r="AB22" s="16"/>
      <c r="AC22" s="16"/>
      <c r="AD22" s="16">
        <f t="shared" si="0"/>
        <v>100</v>
      </c>
      <c r="AE22" s="8"/>
      <c r="AF22" s="8"/>
      <c r="AG22" s="7"/>
      <c r="AH22" s="2"/>
    </row>
    <row r="23" spans="1:34" ht="31.2">
      <c r="A23" s="14" t="s">
        <v>18</v>
      </c>
      <c r="B23" s="6" t="s">
        <v>19</v>
      </c>
      <c r="C23" s="6"/>
      <c r="D23" s="6"/>
      <c r="E23" s="6"/>
      <c r="F23" s="6"/>
      <c r="G23" s="15">
        <v>0</v>
      </c>
      <c r="H23" s="16">
        <v>2415.1</v>
      </c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>
        <v>2415.1</v>
      </c>
      <c r="Z23" s="16">
        <v>0</v>
      </c>
      <c r="AA23" s="16">
        <v>0</v>
      </c>
      <c r="AB23" s="16">
        <v>2736.62167</v>
      </c>
      <c r="AC23" s="16">
        <v>-2736.62167</v>
      </c>
      <c r="AD23" s="16">
        <f t="shared" si="0"/>
        <v>100</v>
      </c>
      <c r="AE23" s="8">
        <v>1</v>
      </c>
      <c r="AF23" s="8">
        <v>1</v>
      </c>
      <c r="AG23" s="7">
        <v>0</v>
      </c>
      <c r="AH23" s="2"/>
    </row>
    <row r="24" spans="1:34" ht="15.6" outlineLevel="3">
      <c r="A24" s="14" t="s">
        <v>20</v>
      </c>
      <c r="B24" s="6" t="s">
        <v>21</v>
      </c>
      <c r="C24" s="6"/>
      <c r="D24" s="6"/>
      <c r="E24" s="6"/>
      <c r="F24" s="6"/>
      <c r="G24" s="15">
        <v>0</v>
      </c>
      <c r="H24" s="16">
        <v>2415.1</v>
      </c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>
        <v>2415.1</v>
      </c>
      <c r="Z24" s="16">
        <v>0</v>
      </c>
      <c r="AA24" s="16">
        <v>0</v>
      </c>
      <c r="AB24" s="16">
        <v>2736.62167</v>
      </c>
      <c r="AC24" s="16">
        <v>-2736.62167</v>
      </c>
      <c r="AD24" s="16">
        <f t="shared" si="0"/>
        <v>100</v>
      </c>
      <c r="AE24" s="8">
        <v>1</v>
      </c>
      <c r="AF24" s="8">
        <v>1</v>
      </c>
      <c r="AG24" s="7">
        <v>0</v>
      </c>
      <c r="AH24" s="2"/>
    </row>
    <row r="25" spans="1:34" ht="15.6" outlineLevel="4">
      <c r="A25" s="14" t="s">
        <v>7</v>
      </c>
      <c r="B25" s="6" t="s">
        <v>22</v>
      </c>
      <c r="C25" s="6"/>
      <c r="D25" s="6"/>
      <c r="E25" s="6"/>
      <c r="F25" s="6"/>
      <c r="G25" s="15">
        <v>0</v>
      </c>
      <c r="H25" s="16">
        <v>2260</v>
      </c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>
        <v>2260</v>
      </c>
      <c r="Z25" s="16">
        <v>0</v>
      </c>
      <c r="AA25" s="16">
        <v>0</v>
      </c>
      <c r="AB25" s="16">
        <v>2645.6118700000002</v>
      </c>
      <c r="AC25" s="16">
        <v>-2645.6118700000002</v>
      </c>
      <c r="AD25" s="16">
        <f t="shared" si="0"/>
        <v>100</v>
      </c>
      <c r="AE25" s="8">
        <v>1</v>
      </c>
      <c r="AF25" s="8">
        <v>1</v>
      </c>
      <c r="AG25" s="7">
        <v>0</v>
      </c>
      <c r="AH25" s="2"/>
    </row>
    <row r="26" spans="1:34" ht="31.2" outlineLevel="4">
      <c r="A26" s="14" t="s">
        <v>23</v>
      </c>
      <c r="B26" s="6" t="s">
        <v>24</v>
      </c>
      <c r="C26" s="6"/>
      <c r="D26" s="6"/>
      <c r="E26" s="6"/>
      <c r="F26" s="6"/>
      <c r="G26" s="15">
        <v>0</v>
      </c>
      <c r="H26" s="16">
        <v>96.3</v>
      </c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>
        <v>96.3</v>
      </c>
      <c r="Z26" s="16">
        <v>0</v>
      </c>
      <c r="AA26" s="16">
        <v>0</v>
      </c>
      <c r="AB26" s="16">
        <v>91.009799999999998</v>
      </c>
      <c r="AC26" s="16">
        <v>-91.009799999999998</v>
      </c>
      <c r="AD26" s="16">
        <f t="shared" si="0"/>
        <v>100</v>
      </c>
      <c r="AE26" s="8">
        <v>1</v>
      </c>
      <c r="AF26" s="8">
        <v>1</v>
      </c>
      <c r="AG26" s="7">
        <v>0</v>
      </c>
      <c r="AH26" s="2"/>
    </row>
    <row r="27" spans="1:34" ht="37.200000000000003" customHeight="1" outlineLevel="4">
      <c r="A27" s="14" t="s">
        <v>63</v>
      </c>
      <c r="B27" s="6">
        <v>7600181590</v>
      </c>
      <c r="C27" s="6"/>
      <c r="D27" s="6"/>
      <c r="E27" s="6"/>
      <c r="F27" s="6"/>
      <c r="G27" s="15"/>
      <c r="H27" s="16">
        <v>58.8</v>
      </c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>
        <v>58.8</v>
      </c>
      <c r="Z27" s="16"/>
      <c r="AA27" s="16"/>
      <c r="AB27" s="16"/>
      <c r="AC27" s="16"/>
      <c r="AD27" s="16">
        <f t="shared" si="0"/>
        <v>100</v>
      </c>
      <c r="AE27" s="8"/>
      <c r="AF27" s="8"/>
      <c r="AG27" s="7"/>
      <c r="AH27" s="2"/>
    </row>
    <row r="28" spans="1:34" ht="36.6" customHeight="1" outlineLevel="4">
      <c r="A28" s="14" t="s">
        <v>62</v>
      </c>
      <c r="B28" s="6">
        <v>7700000000</v>
      </c>
      <c r="C28" s="6"/>
      <c r="D28" s="6"/>
      <c r="E28" s="6"/>
      <c r="F28" s="6"/>
      <c r="G28" s="15"/>
      <c r="H28" s="16">
        <v>402.2</v>
      </c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>
        <v>64.900000000000006</v>
      </c>
      <c r="Z28" s="16"/>
      <c r="AA28" s="16"/>
      <c r="AB28" s="16"/>
      <c r="AC28" s="16"/>
      <c r="AD28" s="16">
        <f t="shared" si="0"/>
        <v>16.136250621581304</v>
      </c>
      <c r="AE28" s="8"/>
      <c r="AF28" s="8"/>
      <c r="AG28" s="7"/>
      <c r="AH28" s="2"/>
    </row>
    <row r="29" spans="1:34" ht="15.6" outlineLevel="4">
      <c r="A29" s="14" t="s">
        <v>20</v>
      </c>
      <c r="B29" s="6">
        <v>7700100000</v>
      </c>
      <c r="C29" s="6"/>
      <c r="D29" s="6"/>
      <c r="E29" s="6"/>
      <c r="F29" s="6"/>
      <c r="G29" s="15"/>
      <c r="H29" s="16">
        <v>402.2</v>
      </c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>
        <v>64.900000000000006</v>
      </c>
      <c r="Z29" s="16"/>
      <c r="AA29" s="16"/>
      <c r="AB29" s="16"/>
      <c r="AC29" s="16"/>
      <c r="AD29" s="16">
        <f t="shared" si="0"/>
        <v>16.136250621581304</v>
      </c>
      <c r="AE29" s="8"/>
      <c r="AF29" s="8"/>
      <c r="AG29" s="7"/>
      <c r="AH29" s="2"/>
    </row>
    <row r="30" spans="1:34" ht="15.6" outlineLevel="4">
      <c r="A30" s="14" t="s">
        <v>7</v>
      </c>
      <c r="B30" s="6">
        <v>7700100140</v>
      </c>
      <c r="C30" s="6"/>
      <c r="D30" s="6"/>
      <c r="E30" s="6"/>
      <c r="F30" s="6"/>
      <c r="G30" s="15"/>
      <c r="H30" s="16">
        <v>402.2</v>
      </c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>
        <v>64.900000000000006</v>
      </c>
      <c r="Z30" s="16"/>
      <c r="AA30" s="16"/>
      <c r="AB30" s="16"/>
      <c r="AC30" s="16"/>
      <c r="AD30" s="16">
        <f t="shared" si="0"/>
        <v>16.136250621581304</v>
      </c>
      <c r="AE30" s="8"/>
      <c r="AF30" s="8"/>
      <c r="AG30" s="7"/>
      <c r="AH30" s="2"/>
    </row>
    <row r="31" spans="1:34" ht="15.6">
      <c r="A31" s="14" t="s">
        <v>25</v>
      </c>
      <c r="B31" s="6" t="s">
        <v>26</v>
      </c>
      <c r="C31" s="6"/>
      <c r="D31" s="6"/>
      <c r="E31" s="6"/>
      <c r="F31" s="6"/>
      <c r="G31" s="15">
        <v>0</v>
      </c>
      <c r="H31" s="16">
        <v>43</v>
      </c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>
        <v>0</v>
      </c>
      <c r="Z31" s="16">
        <v>0</v>
      </c>
      <c r="AA31" s="16">
        <v>0</v>
      </c>
      <c r="AB31" s="16">
        <v>113.47123000000001</v>
      </c>
      <c r="AC31" s="16">
        <v>-113.47123000000001</v>
      </c>
      <c r="AD31" s="16">
        <f t="shared" si="0"/>
        <v>0</v>
      </c>
      <c r="AE31" s="8">
        <v>0.56735614999999995</v>
      </c>
      <c r="AF31" s="8">
        <v>0.56735614999999995</v>
      </c>
      <c r="AG31" s="7">
        <v>0</v>
      </c>
      <c r="AH31" s="2"/>
    </row>
    <row r="32" spans="1:34" ht="15.6" outlineLevel="3">
      <c r="A32" s="14" t="s">
        <v>27</v>
      </c>
      <c r="B32" s="6" t="s">
        <v>28</v>
      </c>
      <c r="C32" s="6"/>
      <c r="D32" s="6"/>
      <c r="E32" s="6"/>
      <c r="F32" s="6"/>
      <c r="G32" s="15">
        <v>0</v>
      </c>
      <c r="H32" s="16">
        <v>43</v>
      </c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>
        <v>0</v>
      </c>
      <c r="Z32" s="16">
        <v>0</v>
      </c>
      <c r="AA32" s="16">
        <v>0</v>
      </c>
      <c r="AB32" s="16">
        <v>113.47123000000001</v>
      </c>
      <c r="AC32" s="16">
        <v>-113.47123000000001</v>
      </c>
      <c r="AD32" s="16">
        <f t="shared" si="0"/>
        <v>0</v>
      </c>
      <c r="AE32" s="8">
        <v>0.56735614999999995</v>
      </c>
      <c r="AF32" s="8">
        <v>0.56735614999999995</v>
      </c>
      <c r="AG32" s="7">
        <v>0</v>
      </c>
      <c r="AH32" s="2"/>
    </row>
    <row r="33" spans="1:34" ht="31.2" outlineLevel="4">
      <c r="A33" s="14" t="s">
        <v>29</v>
      </c>
      <c r="B33" s="6" t="s">
        <v>30</v>
      </c>
      <c r="C33" s="6"/>
      <c r="D33" s="6"/>
      <c r="E33" s="6"/>
      <c r="F33" s="6"/>
      <c r="G33" s="15">
        <v>0</v>
      </c>
      <c r="H33" s="16">
        <v>43</v>
      </c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>
        <v>0</v>
      </c>
      <c r="Z33" s="16">
        <v>0</v>
      </c>
      <c r="AA33" s="16">
        <v>0</v>
      </c>
      <c r="AB33" s="16">
        <v>113.47123000000001</v>
      </c>
      <c r="AC33" s="16">
        <v>-113.47123000000001</v>
      </c>
      <c r="AD33" s="16">
        <f t="shared" si="0"/>
        <v>0</v>
      </c>
      <c r="AE33" s="8">
        <v>0.56735614999999995</v>
      </c>
      <c r="AF33" s="8">
        <v>0.56735614999999995</v>
      </c>
      <c r="AG33" s="7">
        <v>0</v>
      </c>
      <c r="AH33" s="2"/>
    </row>
    <row r="34" spans="1:34" ht="15.6">
      <c r="A34" s="14" t="s">
        <v>31</v>
      </c>
      <c r="B34" s="6" t="s">
        <v>32</v>
      </c>
      <c r="C34" s="6"/>
      <c r="D34" s="6"/>
      <c r="E34" s="6"/>
      <c r="F34" s="6"/>
      <c r="G34" s="15">
        <v>0</v>
      </c>
      <c r="H34" s="16">
        <v>577.1</v>
      </c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>
        <v>577.1</v>
      </c>
      <c r="Z34" s="16">
        <v>0</v>
      </c>
      <c r="AA34" s="16">
        <v>0</v>
      </c>
      <c r="AB34" s="16">
        <v>828.59885999999995</v>
      </c>
      <c r="AC34" s="16">
        <v>-828.59885999999995</v>
      </c>
      <c r="AD34" s="16">
        <f t="shared" si="0"/>
        <v>100</v>
      </c>
      <c r="AE34" s="8">
        <v>0.99975728765064464</v>
      </c>
      <c r="AF34" s="8">
        <v>0.99975728765064464</v>
      </c>
      <c r="AG34" s="7">
        <v>0</v>
      </c>
      <c r="AH34" s="2"/>
    </row>
    <row r="35" spans="1:34" ht="15.6" outlineLevel="3">
      <c r="A35" s="14" t="s">
        <v>33</v>
      </c>
      <c r="B35" s="6" t="s">
        <v>34</v>
      </c>
      <c r="C35" s="6"/>
      <c r="D35" s="6"/>
      <c r="E35" s="6"/>
      <c r="F35" s="6"/>
      <c r="G35" s="15">
        <v>0</v>
      </c>
      <c r="H35" s="16">
        <v>120</v>
      </c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>
        <v>120</v>
      </c>
      <c r="Z35" s="16">
        <v>0</v>
      </c>
      <c r="AA35" s="16">
        <v>0</v>
      </c>
      <c r="AB35" s="16">
        <v>120</v>
      </c>
      <c r="AC35" s="16">
        <v>-120</v>
      </c>
      <c r="AD35" s="16">
        <f t="shared" si="0"/>
        <v>100</v>
      </c>
      <c r="AE35" s="8">
        <v>1</v>
      </c>
      <c r="AF35" s="8">
        <v>1</v>
      </c>
      <c r="AG35" s="7">
        <v>0</v>
      </c>
      <c r="AH35" s="2"/>
    </row>
    <row r="36" spans="1:34" ht="62.4" outlineLevel="4">
      <c r="A36" s="14" t="s">
        <v>35</v>
      </c>
      <c r="B36" s="6" t="s">
        <v>36</v>
      </c>
      <c r="C36" s="6"/>
      <c r="D36" s="6"/>
      <c r="E36" s="6"/>
      <c r="F36" s="6"/>
      <c r="G36" s="15">
        <v>0</v>
      </c>
      <c r="H36" s="16">
        <v>53</v>
      </c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>
        <v>53</v>
      </c>
      <c r="Z36" s="16">
        <v>0</v>
      </c>
      <c r="AA36" s="16">
        <v>0</v>
      </c>
      <c r="AB36" s="16">
        <v>53</v>
      </c>
      <c r="AC36" s="16">
        <v>-53</v>
      </c>
      <c r="AD36" s="16">
        <f t="shared" si="0"/>
        <v>100</v>
      </c>
      <c r="AE36" s="8">
        <v>1</v>
      </c>
      <c r="AF36" s="8">
        <v>1</v>
      </c>
      <c r="AG36" s="7">
        <v>0</v>
      </c>
      <c r="AH36" s="2"/>
    </row>
    <row r="37" spans="1:34" ht="62.4" outlineLevel="4">
      <c r="A37" s="14" t="s">
        <v>37</v>
      </c>
      <c r="B37" s="6" t="s">
        <v>38</v>
      </c>
      <c r="C37" s="6"/>
      <c r="D37" s="6"/>
      <c r="E37" s="6"/>
      <c r="F37" s="6"/>
      <c r="G37" s="15">
        <v>0</v>
      </c>
      <c r="H37" s="16">
        <v>67</v>
      </c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>
        <v>67</v>
      </c>
      <c r="Z37" s="16">
        <v>0</v>
      </c>
      <c r="AA37" s="16">
        <v>0</v>
      </c>
      <c r="AB37" s="16">
        <v>67</v>
      </c>
      <c r="AC37" s="16">
        <v>-67</v>
      </c>
      <c r="AD37" s="16">
        <f t="shared" si="0"/>
        <v>100</v>
      </c>
      <c r="AE37" s="8">
        <v>1</v>
      </c>
      <c r="AF37" s="8">
        <v>1</v>
      </c>
      <c r="AG37" s="7">
        <v>0</v>
      </c>
      <c r="AH37" s="2"/>
    </row>
    <row r="38" spans="1:34" ht="21" customHeight="1" outlineLevel="3">
      <c r="A38" s="14" t="s">
        <v>39</v>
      </c>
      <c r="B38" s="6" t="s">
        <v>40</v>
      </c>
      <c r="C38" s="6"/>
      <c r="D38" s="6"/>
      <c r="E38" s="6"/>
      <c r="F38" s="6"/>
      <c r="G38" s="15">
        <v>0</v>
      </c>
      <c r="H38" s="16">
        <v>159.69999999999999</v>
      </c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>
        <v>159.69999999999999</v>
      </c>
      <c r="Z38" s="16">
        <v>0</v>
      </c>
      <c r="AA38" s="16">
        <v>0</v>
      </c>
      <c r="AB38" s="16">
        <v>124.42</v>
      </c>
      <c r="AC38" s="16">
        <v>-124.42</v>
      </c>
      <c r="AD38" s="16">
        <f t="shared" si="0"/>
        <v>100</v>
      </c>
      <c r="AE38" s="8">
        <v>1</v>
      </c>
      <c r="AF38" s="8">
        <v>1</v>
      </c>
      <c r="AG38" s="7">
        <v>0</v>
      </c>
      <c r="AH38" s="2"/>
    </row>
    <row r="39" spans="1:34" ht="31.2" outlineLevel="4">
      <c r="A39" s="14" t="s">
        <v>41</v>
      </c>
      <c r="B39" s="6" t="s">
        <v>42</v>
      </c>
      <c r="C39" s="6"/>
      <c r="D39" s="6"/>
      <c r="E39" s="6"/>
      <c r="F39" s="6"/>
      <c r="G39" s="15">
        <v>0</v>
      </c>
      <c r="H39" s="16">
        <v>147.4</v>
      </c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>
        <v>147.4</v>
      </c>
      <c r="Z39" s="16">
        <v>0</v>
      </c>
      <c r="AA39" s="16">
        <v>0</v>
      </c>
      <c r="AB39" s="16">
        <v>117.04</v>
      </c>
      <c r="AC39" s="16">
        <v>-117.04</v>
      </c>
      <c r="AD39" s="16">
        <f t="shared" si="0"/>
        <v>100</v>
      </c>
      <c r="AE39" s="8">
        <v>1</v>
      </c>
      <c r="AF39" s="8">
        <v>1</v>
      </c>
      <c r="AG39" s="7">
        <v>0</v>
      </c>
      <c r="AH39" s="2"/>
    </row>
    <row r="40" spans="1:34" ht="31.2" outlineLevel="4">
      <c r="A40" s="14" t="s">
        <v>43</v>
      </c>
      <c r="B40" s="6" t="s">
        <v>44</v>
      </c>
      <c r="C40" s="6"/>
      <c r="D40" s="6"/>
      <c r="E40" s="6"/>
      <c r="F40" s="6"/>
      <c r="G40" s="15">
        <v>0</v>
      </c>
      <c r="H40" s="16">
        <v>12.3</v>
      </c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>
        <v>12.3</v>
      </c>
      <c r="Z40" s="16">
        <v>0</v>
      </c>
      <c r="AA40" s="16">
        <v>0</v>
      </c>
      <c r="AB40" s="16">
        <v>7.38</v>
      </c>
      <c r="AC40" s="16">
        <v>-7.38</v>
      </c>
      <c r="AD40" s="16">
        <f t="shared" si="0"/>
        <v>100</v>
      </c>
      <c r="AE40" s="8">
        <v>1</v>
      </c>
      <c r="AF40" s="8">
        <v>1</v>
      </c>
      <c r="AG40" s="7">
        <v>0</v>
      </c>
      <c r="AH40" s="2"/>
    </row>
    <row r="41" spans="1:34" ht="62.4" outlineLevel="3">
      <c r="A41" s="14" t="s">
        <v>45</v>
      </c>
      <c r="B41" s="6" t="s">
        <v>46</v>
      </c>
      <c r="C41" s="6"/>
      <c r="D41" s="6"/>
      <c r="E41" s="6"/>
      <c r="F41" s="6"/>
      <c r="G41" s="15">
        <v>0</v>
      </c>
      <c r="H41" s="16">
        <v>50</v>
      </c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>
        <v>50</v>
      </c>
      <c r="Z41" s="16">
        <v>0</v>
      </c>
      <c r="AA41" s="16">
        <v>0</v>
      </c>
      <c r="AB41" s="16">
        <v>414.79005000000001</v>
      </c>
      <c r="AC41" s="16">
        <v>-414.79005000000001</v>
      </c>
      <c r="AD41" s="16">
        <f t="shared" si="0"/>
        <v>100</v>
      </c>
      <c r="AE41" s="8">
        <v>1</v>
      </c>
      <c r="AF41" s="8">
        <v>1</v>
      </c>
      <c r="AG41" s="7">
        <v>0</v>
      </c>
      <c r="AH41" s="2"/>
    </row>
    <row r="42" spans="1:34" ht="15.6" outlineLevel="4">
      <c r="A42" s="14" t="s">
        <v>47</v>
      </c>
      <c r="B42" s="6" t="s">
        <v>48</v>
      </c>
      <c r="C42" s="6"/>
      <c r="D42" s="6"/>
      <c r="E42" s="6"/>
      <c r="F42" s="6"/>
      <c r="G42" s="15">
        <v>0</v>
      </c>
      <c r="H42" s="16">
        <v>50</v>
      </c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>
        <v>50</v>
      </c>
      <c r="Z42" s="16">
        <v>0</v>
      </c>
      <c r="AA42" s="16">
        <v>0</v>
      </c>
      <c r="AB42" s="16">
        <v>414.79005000000001</v>
      </c>
      <c r="AC42" s="16">
        <v>-414.79005000000001</v>
      </c>
      <c r="AD42" s="16">
        <f t="shared" si="0"/>
        <v>100</v>
      </c>
      <c r="AE42" s="8">
        <v>1</v>
      </c>
      <c r="AF42" s="8">
        <v>1</v>
      </c>
      <c r="AG42" s="7">
        <v>0</v>
      </c>
      <c r="AH42" s="2"/>
    </row>
    <row r="43" spans="1:34" ht="31.2" outlineLevel="4">
      <c r="A43" s="14" t="s">
        <v>64</v>
      </c>
      <c r="B43" s="6">
        <v>9100400000</v>
      </c>
      <c r="C43" s="6"/>
      <c r="D43" s="6"/>
      <c r="E43" s="6"/>
      <c r="F43" s="6"/>
      <c r="G43" s="15"/>
      <c r="H43" s="16">
        <v>23.8</v>
      </c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>
        <v>23.8</v>
      </c>
      <c r="Z43" s="16"/>
      <c r="AA43" s="16"/>
      <c r="AB43" s="16"/>
      <c r="AC43" s="16"/>
      <c r="AD43" s="16">
        <f t="shared" si="0"/>
        <v>100</v>
      </c>
      <c r="AE43" s="8"/>
      <c r="AF43" s="8"/>
      <c r="AG43" s="7"/>
      <c r="AH43" s="2"/>
    </row>
    <row r="44" spans="1:34" ht="15.6" outlineLevel="4">
      <c r="A44" s="38" t="s">
        <v>65</v>
      </c>
      <c r="B44" s="6">
        <v>9100420290</v>
      </c>
      <c r="C44" s="6"/>
      <c r="D44" s="6"/>
      <c r="E44" s="6"/>
      <c r="F44" s="6"/>
      <c r="G44" s="15"/>
      <c r="H44" s="16">
        <v>23.8</v>
      </c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>
        <v>23.8</v>
      </c>
      <c r="Z44" s="16"/>
      <c r="AA44" s="16"/>
      <c r="AB44" s="16"/>
      <c r="AC44" s="16"/>
      <c r="AD44" s="16">
        <f t="shared" si="0"/>
        <v>100</v>
      </c>
      <c r="AE44" s="8"/>
      <c r="AF44" s="8"/>
      <c r="AG44" s="7"/>
      <c r="AH44" s="2"/>
    </row>
    <row r="45" spans="1:34" ht="78" outlineLevel="3">
      <c r="A45" s="40" t="s">
        <v>66</v>
      </c>
      <c r="B45" s="37" t="s">
        <v>49</v>
      </c>
      <c r="C45" s="6"/>
      <c r="D45" s="6"/>
      <c r="E45" s="6"/>
      <c r="F45" s="6"/>
      <c r="G45" s="15">
        <v>0</v>
      </c>
      <c r="H45" s="16">
        <v>223.6</v>
      </c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>
        <v>223.6</v>
      </c>
      <c r="Z45" s="16">
        <v>0</v>
      </c>
      <c r="AA45" s="16">
        <v>0</v>
      </c>
      <c r="AB45" s="16">
        <v>169.38881000000001</v>
      </c>
      <c r="AC45" s="16">
        <v>-169.38881000000001</v>
      </c>
      <c r="AD45" s="16">
        <f t="shared" si="0"/>
        <v>100</v>
      </c>
      <c r="AE45" s="8">
        <v>0.9988138449461369</v>
      </c>
      <c r="AF45" s="8">
        <v>0.9988138449461369</v>
      </c>
      <c r="AG45" s="7">
        <v>0</v>
      </c>
      <c r="AH45" s="2"/>
    </row>
    <row r="46" spans="1:34" ht="31.2" outlineLevel="4">
      <c r="A46" s="39" t="s">
        <v>67</v>
      </c>
      <c r="B46" s="6" t="s">
        <v>50</v>
      </c>
      <c r="C46" s="6"/>
      <c r="D46" s="6"/>
      <c r="E46" s="6"/>
      <c r="F46" s="6"/>
      <c r="G46" s="15">
        <v>0</v>
      </c>
      <c r="H46" s="16">
        <v>189.3</v>
      </c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>
        <v>189.3</v>
      </c>
      <c r="Z46" s="16">
        <v>0</v>
      </c>
      <c r="AA46" s="16">
        <v>0</v>
      </c>
      <c r="AB46" s="16">
        <v>151.02697000000001</v>
      </c>
      <c r="AC46" s="16">
        <v>-151.02697000000001</v>
      </c>
      <c r="AD46" s="16">
        <f t="shared" si="0"/>
        <v>100</v>
      </c>
      <c r="AE46" s="8">
        <v>1</v>
      </c>
      <c r="AF46" s="8">
        <v>1</v>
      </c>
      <c r="AG46" s="7">
        <v>0</v>
      </c>
      <c r="AH46" s="2"/>
    </row>
    <row r="47" spans="1:34" ht="33.6" customHeight="1" outlineLevel="4">
      <c r="A47" s="14" t="s">
        <v>68</v>
      </c>
      <c r="B47" s="6">
        <v>9100520340</v>
      </c>
      <c r="C47" s="6"/>
      <c r="D47" s="6"/>
      <c r="E47" s="6"/>
      <c r="F47" s="6"/>
      <c r="G47" s="15"/>
      <c r="H47" s="16">
        <v>33.299999999999997</v>
      </c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>
        <v>33.299999999999997</v>
      </c>
      <c r="Z47" s="16"/>
      <c r="AA47" s="16"/>
      <c r="AB47" s="16"/>
      <c r="AC47" s="16"/>
      <c r="AD47" s="16">
        <f t="shared" si="0"/>
        <v>100</v>
      </c>
      <c r="AE47" s="8"/>
      <c r="AF47" s="8"/>
      <c r="AG47" s="7"/>
      <c r="AH47" s="2"/>
    </row>
    <row r="48" spans="1:34" ht="31.2" outlineLevel="4">
      <c r="A48" s="14" t="s">
        <v>69</v>
      </c>
      <c r="B48" s="6" t="s">
        <v>51</v>
      </c>
      <c r="C48" s="6"/>
      <c r="D48" s="6"/>
      <c r="E48" s="6"/>
      <c r="F48" s="6"/>
      <c r="G48" s="15">
        <v>0</v>
      </c>
      <c r="H48" s="16">
        <v>1</v>
      </c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>
        <v>1</v>
      </c>
      <c r="Z48" s="16">
        <v>0</v>
      </c>
      <c r="AA48" s="16">
        <v>0</v>
      </c>
      <c r="AB48" s="16">
        <v>18.361840000000001</v>
      </c>
      <c r="AC48" s="16">
        <v>-18.361840000000001</v>
      </c>
      <c r="AD48" s="16">
        <f t="shared" si="0"/>
        <v>100</v>
      </c>
      <c r="AE48" s="8">
        <v>0.98916338953832894</v>
      </c>
      <c r="AF48" s="8">
        <v>0.98916338953832894</v>
      </c>
      <c r="AG48" s="7">
        <v>0</v>
      </c>
      <c r="AH48" s="2"/>
    </row>
    <row r="49" spans="1:34" ht="15.6">
      <c r="A49" s="33" t="s">
        <v>59</v>
      </c>
      <c r="B49" s="34"/>
      <c r="C49" s="34"/>
      <c r="D49" s="34"/>
      <c r="E49" s="34"/>
      <c r="F49" s="34"/>
      <c r="G49" s="9">
        <v>0</v>
      </c>
      <c r="H49" s="13">
        <v>9876.2999999999993</v>
      </c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>
        <v>9494.5</v>
      </c>
      <c r="Z49" s="13">
        <v>0</v>
      </c>
      <c r="AA49" s="13">
        <v>0</v>
      </c>
      <c r="AB49" s="13">
        <v>8298.1398800000006</v>
      </c>
      <c r="AC49" s="13">
        <v>-8298.1398800000006</v>
      </c>
      <c r="AD49" s="12">
        <f t="shared" si="0"/>
        <v>96.134179804177691</v>
      </c>
      <c r="AE49" s="10">
        <v>0.98956155018636183</v>
      </c>
      <c r="AF49" s="10">
        <v>0.98956155018636183</v>
      </c>
      <c r="AG49" s="9">
        <v>0</v>
      </c>
      <c r="AH49" s="2"/>
    </row>
    <row r="50" spans="1:34">
      <c r="A50" s="17"/>
      <c r="B50" s="17"/>
      <c r="C50" s="17"/>
      <c r="D50" s="17"/>
      <c r="E50" s="17"/>
      <c r="F50" s="17"/>
      <c r="G50" s="17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 t="s">
        <v>2</v>
      </c>
      <c r="S50" s="18"/>
      <c r="T50" s="18"/>
      <c r="U50" s="18"/>
      <c r="V50" s="18"/>
      <c r="W50" s="18"/>
      <c r="X50" s="18" t="s">
        <v>2</v>
      </c>
      <c r="Y50" s="18"/>
      <c r="Z50" s="18"/>
      <c r="AA50" s="18"/>
      <c r="AB50" s="18" t="s">
        <v>2</v>
      </c>
      <c r="AC50" s="18"/>
      <c r="AD50" s="18"/>
      <c r="AE50" s="2"/>
      <c r="AF50" s="2"/>
      <c r="AG50" s="2"/>
      <c r="AH50" s="2"/>
    </row>
    <row r="51" spans="1:34">
      <c r="A51" s="31"/>
      <c r="B51" s="32"/>
      <c r="C51" s="32"/>
      <c r="D51" s="32"/>
      <c r="E51" s="32"/>
      <c r="F51" s="32"/>
      <c r="G51" s="32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2"/>
      <c r="S51" s="32"/>
      <c r="T51" s="32"/>
      <c r="U51" s="32"/>
      <c r="V51" s="32"/>
      <c r="W51" s="32"/>
      <c r="X51" s="32"/>
      <c r="Y51" s="19"/>
      <c r="Z51" s="19"/>
      <c r="AA51" s="19"/>
      <c r="AB51" s="19"/>
      <c r="AC51" s="19"/>
      <c r="AD51" s="19"/>
      <c r="AE51" s="3"/>
      <c r="AF51" s="3"/>
      <c r="AG51" s="3"/>
      <c r="AH51" s="2"/>
    </row>
  </sheetData>
  <mergeCells count="38">
    <mergeCell ref="AE7:AE8"/>
    <mergeCell ref="AF7:AF8"/>
    <mergeCell ref="AG7:AG8"/>
    <mergeCell ref="A6:AG6"/>
    <mergeCell ref="A7:A8"/>
    <mergeCell ref="B7:B8"/>
    <mergeCell ref="AA7:AA8"/>
    <mergeCell ref="Y7:Y8"/>
    <mergeCell ref="Z7:Z8"/>
    <mergeCell ref="AC7:AC8"/>
    <mergeCell ref="AD7:AD8"/>
    <mergeCell ref="A51:X51"/>
    <mergeCell ref="A49:F49"/>
    <mergeCell ref="J7:J8"/>
    <mergeCell ref="K7:K8"/>
    <mergeCell ref="L7:L8"/>
    <mergeCell ref="M7:M8"/>
    <mergeCell ref="N7:N8"/>
    <mergeCell ref="O7:O8"/>
    <mergeCell ref="P7:P8"/>
    <mergeCell ref="Q7:Q8"/>
    <mergeCell ref="S7:S8"/>
    <mergeCell ref="T7:T8"/>
    <mergeCell ref="U7:U8"/>
    <mergeCell ref="V7:V8"/>
    <mergeCell ref="W7:W8"/>
    <mergeCell ref="H1:AD1"/>
    <mergeCell ref="H3:AD3"/>
    <mergeCell ref="G7:G8"/>
    <mergeCell ref="H7:H8"/>
    <mergeCell ref="I7:I8"/>
    <mergeCell ref="H4:AD4"/>
    <mergeCell ref="A5:AD5"/>
    <mergeCell ref="C7:C8"/>
    <mergeCell ref="D7:D8"/>
    <mergeCell ref="E7:E8"/>
    <mergeCell ref="F7:F8"/>
    <mergeCell ref="H2:AD2"/>
  </mergeCells>
  <pageMargins left="0.59055118110236227" right="0.59055118110236227" top="0.59055118110236227" bottom="0.59055118110236227" header="0.39370078740157483" footer="0.39370078740157483"/>
  <pageSetup paperSize="9" scale="61" fitToHeight="2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3&lt;/string&gt;&#10;    &lt;string&gt;31.12.2023&lt;/string&gt;&#10;  &lt;/DateInfo&gt;&#10;  &lt;Code&gt;SQUERY_ANAL_ISP_BUDG&lt;/Code&gt;&#10;  &lt;ObjectCode&gt;SQUERY_ANAL_ISP_BUDG&lt;/ObjectCode&gt;&#10;  &lt;DocName&gt;Вариант (копия от 08.05.2015 09_16_30)(Аналитический отчет по исполнению бюджета с произвольной группировкой)&lt;/DocName&gt;&#10;  &lt;VariantName&gt;Вариант (копия от 08.05.2015 09:16:30)&lt;/VariantName&gt;&#10;  &lt;VariantLink&gt;249372986&lt;/VariantLink&gt;&#10;  &lt;SvodReportLink xsi:nil=&quot;true&quot; /&gt;&#10;  &lt;ReportLink&gt;41687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577D71DF-929B-4D8B-B9FF-D07FBFF6904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Smirnova\Смирнова</dc:creator>
  <cp:lastModifiedBy>Смирнова</cp:lastModifiedBy>
  <cp:lastPrinted>2025-03-28T06:54:54Z</cp:lastPrinted>
  <dcterms:created xsi:type="dcterms:W3CDTF">2024-03-05T13:54:17Z</dcterms:created>
  <dcterms:modified xsi:type="dcterms:W3CDTF">2025-03-28T06:58:16Z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(копия от 08.05.2015 09_16_30)(Аналитический отчет по исполнению бюджета с произвольной группировкой)</vt:lpwstr>
  </property>
  <property fmtid="{D5CDD505-2E9C-101B-9397-08002B2CF9AE}" pid="3" name="Название отчета">
    <vt:lpwstr>Вариант (копия от 08.05.2015 09_16_30)(7).xlsx</vt:lpwstr>
  </property>
  <property fmtid="{D5CDD505-2E9C-101B-9397-08002B2CF9AE}" pid="4" name="Версия клиента">
    <vt:lpwstr>22.1.38.1070 (.NET 4.0)</vt:lpwstr>
  </property>
  <property fmtid="{D5CDD505-2E9C-101B-9397-08002B2CF9AE}" pid="5" name="Версия базы">
    <vt:lpwstr>22.1.1542.1381493185</vt:lpwstr>
  </property>
  <property fmtid="{D5CDD505-2E9C-101B-9397-08002B2CF9AE}" pid="6" name="Тип сервера">
    <vt:lpwstr>MSSQL</vt:lpwstr>
  </property>
  <property fmtid="{D5CDD505-2E9C-101B-9397-08002B2CF9AE}" pid="7" name="Сервер">
    <vt:lpwstr>bbs.smolensk.ru</vt:lpwstr>
  </property>
  <property fmtid="{D5CDD505-2E9C-101B-9397-08002B2CF9AE}" pid="8" name="База">
    <vt:lpwstr>bks_r_2023</vt:lpwstr>
  </property>
  <property fmtid="{D5CDD505-2E9C-101B-9397-08002B2CF9AE}" pid="9" name="Пользователь">
    <vt:lpwstr>6709_ssv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используется</vt:lpwstr>
  </property>
</Properties>
</file>